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9" i="1" l="1"/>
  <c r="H10" i="1"/>
  <c r="H8" i="1"/>
  <c r="I10" i="1" l="1"/>
  <c r="I9" i="1"/>
  <c r="I8" i="1"/>
  <c r="J10" i="1" l="1"/>
  <c r="I11" i="1"/>
  <c r="J8" i="1"/>
  <c r="J9" i="1"/>
  <c r="J11" i="1" l="1"/>
</calcChain>
</file>

<file path=xl/sharedStrings.xml><?xml version="1.0" encoding="utf-8"?>
<sst xmlns="http://schemas.openxmlformats.org/spreadsheetml/2006/main" count="23" uniqueCount="21">
  <si>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</si>
  <si>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</si>
  <si>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</si>
  <si>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</si>
  <si>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</si>
  <si>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</si>
  <si>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</si>
  <si>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</si>
  <si>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</si>
  <si>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</si>
  <si>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</si>
  <si>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</si>
  <si>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</si>
  <si>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шт.</t>
  </si>
  <si>
    <t>Вода д/кулера 19л</t>
  </si>
  <si>
    <t>Приложение № 1
к техническому заданию</t>
  </si>
  <si>
    <t>Бутыль поликарбонатовая на 19 л</t>
  </si>
  <si>
    <t xml:space="preserve">Многооборотная тара 19 л. с водой. Категория воды: первая. Тара (бутыли): бутыль поликарбонатная многооборотная. Объем тары: 19 л.
</t>
  </si>
  <si>
    <t xml:space="preserve">Вода питьевая  бутилированная, 19 л.  В многооборотной таре. Категория воды: первая. Тара (бутыли): бутыль поликарбонатная многооборотная, является собственностью Поставщика. Объем тары: 19 л.
</t>
  </si>
  <si>
    <t>Вода негазированная 0,45л ПЭТ</t>
  </si>
  <si>
    <t>Вода негазированная 0,45л ПЭТ. Категория воды: первая. Тара (бутыли): пластиковая бутылка, колпачок резьбовой, с контролем первого вскрытия – тара плотно закрывается, герметична, жидкость не проливается при транспортировке. Объем тары: 0,5 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</si>
</sst>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Continuous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164" fontId="3" fillId="0" borderId="0" xfId="0" applyNumberFormat="1" applyFont="1" applyAlignment="1"/>
    <xf numFmtId="0" fontId="3" fillId="0" borderId="0" xfId="0" applyFont="1"/>
    <xf numFmtId="0" fontId="4" fillId="0" borderId="0" xfId="0" applyFont="1"/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sqref="A1:J11"/>
    </sheetView>
  </sheetViews>
  <sheetFormatPr defaultRowHeight="12.75" x14ac:dyDescent="0.2"/>
  <cols>
    <col min="1" max="1" width="4.7109375" style="7" customWidth="1"/>
    <col min="2" max="2" width="10.28515625" style="7" customWidth="1"/>
    <col min="3" max="3" width="16.7109375" style="7" customWidth="1"/>
    <col min="4" max="4" width="39.140625" style="7" customWidth="1"/>
    <col min="5" max="6" width="9.140625" style="7"/>
    <col min="7" max="7" width="11.28515625" style="7" customWidth="1"/>
    <col min="8" max="8" width="11.42578125" style="7" customWidth="1"/>
    <col min="9" max="9" width="11.140625" style="7" customWidth="1"/>
    <col min="10" max="10" width="11.42578125" style="7" customWidth="1"/>
    <col min="11" max="13" width="9.140625" style="7"/>
    <col min="14" max="14" width="16.140625" style="7" customWidth="1"/>
    <col min="15" max="15" width="28" style="7" customWidth="1"/>
    <col min="16" max="16384" width="9.140625" style="7"/>
  </cols>
  <sheetData>
    <row r="1" spans="1:10" ht="27.75" customHeight="1" x14ac:dyDescent="0.2">
      <c r="I1" s="13" t="s">
        <v>15</v>
      </c>
      <c r="J1" s="13"/>
    </row>
    <row r="3" spans="1:10" x14ac:dyDescent="0.2">
      <c r="D3" s="8" t="s">
        <v>0</v>
      </c>
    </row>
    <row r="5" spans="1:10" ht="25.5" customHeight="1" x14ac:dyDescent="0.2">
      <c r="A5" s="17" t="s">
        <v>1</v>
      </c>
      <c r="B5" s="17" t="s">
        <v>2</v>
      </c>
      <c r="C5" s="17" t="s">
        <v>3</v>
      </c>
      <c r="D5" s="17" t="s">
        <v>4</v>
      </c>
      <c r="E5" s="17" t="s">
        <v>5</v>
      </c>
      <c r="F5" s="17" t="s">
        <v>6</v>
      </c>
      <c r="G5" s="1" t="s">
        <v>7</v>
      </c>
      <c r="H5" s="1"/>
      <c r="I5" s="1"/>
      <c r="J5" s="1"/>
    </row>
    <row r="6" spans="1:10" ht="25.5" x14ac:dyDescent="0.2">
      <c r="A6" s="18"/>
      <c r="B6" s="18"/>
      <c r="C6" s="18"/>
      <c r="D6" s="18"/>
      <c r="E6" s="18"/>
      <c r="F6" s="18"/>
      <c r="G6" s="2" t="s">
        <v>8</v>
      </c>
      <c r="H6" s="2" t="s">
        <v>9</v>
      </c>
      <c r="I6" s="2" t="s">
        <v>10</v>
      </c>
      <c r="J6" s="2" t="s">
        <v>11</v>
      </c>
    </row>
    <row r="7" spans="1:10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</row>
    <row r="8" spans="1:10" ht="53.25" customHeight="1" x14ac:dyDescent="0.2">
      <c r="A8" s="3">
        <v>1</v>
      </c>
      <c r="B8" s="11">
        <v>2297530002</v>
      </c>
      <c r="C8" s="3" t="s">
        <v>16</v>
      </c>
      <c r="D8" s="12" t="s">
        <v>17</v>
      </c>
      <c r="E8" s="3" t="s">
        <v>13</v>
      </c>
      <c r="F8" s="9">
        <v>10</v>
      </c>
      <c r="G8" s="10">
        <v>575.85</v>
      </c>
      <c r="H8" s="10">
        <f>G8*1.2</f>
        <v>691.02</v>
      </c>
      <c r="I8" s="10">
        <f>F8*G8</f>
        <v>5758.5</v>
      </c>
      <c r="J8" s="10">
        <f>I8*1.2</f>
        <v>6910.2</v>
      </c>
    </row>
    <row r="9" spans="1:10" ht="65.25" customHeight="1" x14ac:dyDescent="0.2">
      <c r="A9" s="3">
        <v>2</v>
      </c>
      <c r="B9" s="11">
        <v>131000007</v>
      </c>
      <c r="C9" s="3" t="s">
        <v>14</v>
      </c>
      <c r="D9" s="12" t="s">
        <v>18</v>
      </c>
      <c r="E9" s="3" t="s">
        <v>13</v>
      </c>
      <c r="F9" s="9">
        <v>200</v>
      </c>
      <c r="G9" s="10">
        <v>192.41</v>
      </c>
      <c r="H9" s="10">
        <f t="shared" ref="H9:H10" si="0">G9*1.2</f>
        <v>230.892</v>
      </c>
      <c r="I9" s="10">
        <f>F9*G9</f>
        <v>38482</v>
      </c>
      <c r="J9" s="10">
        <f>I9*1.2</f>
        <v>46178.400000000001</v>
      </c>
    </row>
    <row r="10" spans="1:10" ht="80.25" customHeight="1" x14ac:dyDescent="0.2">
      <c r="A10" s="3">
        <v>3</v>
      </c>
      <c r="B10" s="11">
        <v>131000014</v>
      </c>
      <c r="C10" s="3" t="s">
        <v>19</v>
      </c>
      <c r="D10" s="12" t="s">
        <v>20</v>
      </c>
      <c r="E10" s="3" t="s">
        <v>13</v>
      </c>
      <c r="F10" s="9">
        <v>1000</v>
      </c>
      <c r="G10" s="10">
        <v>42.24</v>
      </c>
      <c r="H10" s="10">
        <f t="shared" si="0"/>
        <v>50.688000000000002</v>
      </c>
      <c r="I10" s="10">
        <f>F10*G10</f>
        <v>42240</v>
      </c>
      <c r="J10" s="10">
        <f>I10*1.2</f>
        <v>50688</v>
      </c>
    </row>
    <row r="11" spans="1:10" x14ac:dyDescent="0.2">
      <c r="A11" s="14" t="s">
        <v>12</v>
      </c>
      <c r="B11" s="15"/>
      <c r="C11" s="15"/>
      <c r="D11" s="15"/>
      <c r="E11" s="15"/>
      <c r="F11" s="15"/>
      <c r="G11" s="15"/>
      <c r="H11" s="16"/>
      <c r="I11" s="4">
        <f>SUM(I8:I10)</f>
        <v>86480.5</v>
      </c>
      <c r="J11" s="4">
        <f>SUM(J8:J10)</f>
        <v>103776.6</v>
      </c>
    </row>
    <row r="12" spans="1:10" x14ac:dyDescent="0.2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">
      <c r="A14" s="5"/>
      <c r="B14" s="5"/>
      <c r="C14" s="5"/>
      <c r="D14" s="5"/>
      <c r="E14" s="5"/>
      <c r="F14" s="6"/>
      <c r="G14" s="5"/>
      <c r="H14" s="5"/>
      <c r="I14" s="5"/>
      <c r="J14" s="5"/>
    </row>
  </sheetData>
  <mergeCells count="8">
    <mergeCell ref="I1:J1"/>
    <mergeCell ref="A11:H11"/>
    <mergeCell ref="A5:A6"/>
    <mergeCell ref="B5:B6"/>
    <mergeCell ref="C5:C6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D64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2024-01-29T02:33:23Z</dcterms:modified>
</cp:coreProperties>
</file>